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samhandlingsrom-my.sharepoint.com/personal/ingridrustad_glenndal_bufdir_no/Documents/Dokumenter/Anskaffelser/Alarmer/Til publisering/"/>
    </mc:Choice>
  </mc:AlternateContent>
  <xr:revisionPtr revIDLastSave="91" documentId="8_{7597AE21-82E7-4AFF-9B58-0B824126F433}" xr6:coauthVersionLast="47" xr6:coauthVersionMax="47" xr10:uidLastSave="{96A95C47-7BAB-4637-BBE7-FC578F22DB2E}"/>
  <bookViews>
    <workbookView xWindow="30030" yWindow="735" windowWidth="21600" windowHeight="11295" xr2:uid="{00000000-000D-0000-FFFF-FFFF00000000}"/>
  </bookViews>
  <sheets>
    <sheet name="Veiledning" sheetId="2" r:id="rId1"/>
    <sheet name="Prisevaluering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E18" i="1"/>
  <c r="E11" i="1"/>
  <c r="E10" i="1"/>
  <c r="E9" i="1"/>
  <c r="E8" i="1"/>
  <c r="E7" i="1"/>
  <c r="E21" i="1" l="1"/>
  <c r="E13" i="1"/>
  <c r="E23" i="1" l="1"/>
</calcChain>
</file>

<file path=xl/sharedStrings.xml><?xml version="1.0" encoding="utf-8"?>
<sst xmlns="http://schemas.openxmlformats.org/spreadsheetml/2006/main" count="39" uniqueCount="35">
  <si>
    <t>Post</t>
  </si>
  <si>
    <t>Beskrivelse</t>
  </si>
  <si>
    <t>Mengde</t>
  </si>
  <si>
    <t>Enhetspris (kr)</t>
  </si>
  <si>
    <t>Sum (kr)</t>
  </si>
  <si>
    <t>A1</t>
  </si>
  <si>
    <t>Personalarmer</t>
  </si>
  <si>
    <t>A2</t>
  </si>
  <si>
    <t>Beacons / posisjonsenheter</t>
  </si>
  <si>
    <t>A3</t>
  </si>
  <si>
    <t>A4</t>
  </si>
  <si>
    <t>A5</t>
  </si>
  <si>
    <t>Grunnopplæring ved oppstart</t>
  </si>
  <si>
    <t>Sum Del A</t>
  </si>
  <si>
    <t>Enhetspris (kr/år)</t>
  </si>
  <si>
    <t>B1</t>
  </si>
  <si>
    <t>B2</t>
  </si>
  <si>
    <t>Lisens/abonnement per alarm (4 år)</t>
  </si>
  <si>
    <t>Sum Del B</t>
  </si>
  <si>
    <t>TOTAL EVALUERINGSPRIS</t>
  </si>
  <si>
    <t>Alle priser skal oppgis i NOK og være eksklusive mva.</t>
  </si>
  <si>
    <t>DEL B – LØPENDE KOSTNADER (OVER 4 ÅR)</t>
  </si>
  <si>
    <t>Dersom noen av priselementene ikke medfører noen kostnad, settes pris til kr. 0,-</t>
  </si>
  <si>
    <t>Det skal ikke gjøres øvrige endringer i prisskjemaet. Endringer i prisskjemaet kan medføre avvisning av tilbudet.</t>
  </si>
  <si>
    <t>Løpende kostnader evalueres over fire (4) år.</t>
  </si>
  <si>
    <t>Ladeutstyr per personalarm</t>
  </si>
  <si>
    <t>Årlig drift/support per avdeling/institusjon (4 år)</t>
  </si>
  <si>
    <t>Installasjon og idriftsettelse per avdeling/institusjon</t>
  </si>
  <si>
    <t>Vedlegg 2 - Prisskjema</t>
  </si>
  <si>
    <t>Forklaring til utfylling av prisskjema</t>
  </si>
  <si>
    <t>Leverandør skal fylle ut de grønne feltene.</t>
  </si>
  <si>
    <t>Oppgitte mengder i prisskjemaet er et estimat og er ikke bindende for Oppdragsgiver. Faktisk kjøp vil skje ved avrop og kan avvike fra estimatet i evalueringsgrunnlaget.</t>
  </si>
  <si>
    <t>Se veiledning for utfylling i arkfane "Veiledning"</t>
  </si>
  <si>
    <t>DEL A – ENGANGSKOSTNADER</t>
  </si>
  <si>
    <t>Alle kostnader som er nødvendige for å levere ytelsene i henhold til kravspesifikasjon og kontrakt skal være inkludert i prisene oppgitt i prisskjemaet. 
Enhetspriser er bindende i kontraktsperioden. Oppgitt enhetspris skal gjelde for tilbudt enhet samt eventuelle senere modeller som erstatter denne, forutsatt at kravene i kravspesifikasjonen oppfylles. For indeksregulering, se bilag til kontrakt.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</si>
</sst>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0"/>
      <color theme="1"/>
      <name val="Segoe UI"/>
      <family val="2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4" fillId="0" borderId="0" xfId="0" applyFont="1" applyAlignment="1">
      <alignment vertical="center"/>
    </xf>
    <xf numFmtId="0" fontId="5" fillId="0" borderId="0" xfId="0" applyFont="1"/>
    <xf numFmtId="0" fontId="0" fillId="2" borderId="1" xfId="0" applyFill="1" applyBorder="1"/>
    <xf numFmtId="0" fontId="6" fillId="0" borderId="0" xfId="0" applyFont="1"/>
    <xf numFmtId="0" fontId="3" fillId="0" borderId="1" xfId="0" applyFont="1" applyBorder="1"/>
    <xf numFmtId="0" fontId="0" fillId="0" borderId="0" xfId="0" applyAlignment="1">
      <alignment wrapText="1"/>
    </xf>
    <xf numFmtId="0" fontId="2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1A6FB-C28B-498C-9BAE-67E4BC8DB497}">
  <dimension ref="A1:B15"/>
  <sheetViews>
    <sheetView tabSelected="1" workbookViewId="0">
      <selection activeCell="A11" sqref="A11"/>
    </sheetView>
  </sheetViews>
  <sheetFormatPr baseColWidth="10" defaultRowHeight="15" x14ac:dyDescent="0.25"/>
  <cols>
    <col min="1" max="1" width="102.7109375" customWidth="1"/>
  </cols>
  <sheetData>
    <row r="1" spans="1:2" x14ac:dyDescent="0.25">
      <c r="A1" s="10" t="s">
        <v>29</v>
      </c>
    </row>
    <row r="4" spans="1:2" x14ac:dyDescent="0.25">
      <c r="A4" t="s">
        <v>30</v>
      </c>
    </row>
    <row r="5" spans="1:2" x14ac:dyDescent="0.25">
      <c r="A5" s="4" t="s">
        <v>20</v>
      </c>
    </row>
    <row r="6" spans="1:2" x14ac:dyDescent="0.25">
      <c r="A6" t="s">
        <v>22</v>
      </c>
    </row>
    <row r="8" spans="1:2" x14ac:dyDescent="0.25">
      <c r="A8" t="s">
        <v>23</v>
      </c>
    </row>
    <row r="9" spans="1:2" x14ac:dyDescent="0.25">
      <c r="A9" s="4"/>
      <c r="B9" s="5"/>
    </row>
    <row r="11" spans="1:2" ht="75" x14ac:dyDescent="0.25">
      <c r="A11" s="9" t="s">
        <v>34</v>
      </c>
      <c r="B11" s="5"/>
    </row>
    <row r="12" spans="1:2" x14ac:dyDescent="0.25">
      <c r="A12" s="9"/>
      <c r="B12" s="5"/>
    </row>
    <row r="13" spans="1:2" ht="30" x14ac:dyDescent="0.25">
      <c r="A13" s="9" t="s">
        <v>31</v>
      </c>
    </row>
    <row r="14" spans="1:2" x14ac:dyDescent="0.25">
      <c r="A14" s="9"/>
    </row>
    <row r="15" spans="1:2" x14ac:dyDescent="0.25">
      <c r="A15" t="s">
        <v>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workbookViewId="0">
      <selection activeCell="A26" sqref="A26"/>
    </sheetView>
  </sheetViews>
  <sheetFormatPr baseColWidth="10" defaultColWidth="9.140625" defaultRowHeight="15" x14ac:dyDescent="0.25"/>
  <cols>
    <col min="1" max="1" width="29.140625" customWidth="1"/>
    <col min="2" max="2" width="49.140625" customWidth="1"/>
    <col min="3" max="3" width="13.42578125" customWidth="1"/>
    <col min="4" max="4" width="21.28515625" customWidth="1"/>
    <col min="5" max="5" width="20.5703125" customWidth="1"/>
  </cols>
  <sheetData>
    <row r="1" spans="1:5" ht="21" x14ac:dyDescent="0.35">
      <c r="A1" s="7" t="s">
        <v>28</v>
      </c>
    </row>
    <row r="2" spans="1:5" ht="15.75" x14ac:dyDescent="0.25">
      <c r="A2" s="11" t="s">
        <v>32</v>
      </c>
      <c r="B2" s="11"/>
    </row>
    <row r="3" spans="1:5" ht="21" x14ac:dyDescent="0.35">
      <c r="A3" s="7"/>
    </row>
    <row r="4" spans="1:5" x14ac:dyDescent="0.25">
      <c r="A4" s="1" t="s">
        <v>33</v>
      </c>
      <c r="B4" s="1"/>
      <c r="C4" s="8"/>
      <c r="D4" s="1"/>
      <c r="E4" s="1"/>
    </row>
    <row r="5" spans="1:5" x14ac:dyDescent="0.25">
      <c r="A5" s="2"/>
      <c r="B5" s="2"/>
      <c r="C5" s="2"/>
      <c r="D5" s="2"/>
      <c r="E5" s="2"/>
    </row>
    <row r="6" spans="1: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</row>
    <row r="7" spans="1:5" x14ac:dyDescent="0.25">
      <c r="A7" s="2" t="s">
        <v>5</v>
      </c>
      <c r="B7" s="2" t="s">
        <v>6</v>
      </c>
      <c r="C7" s="2">
        <v>680</v>
      </c>
      <c r="D7" s="6"/>
      <c r="E7" s="2">
        <f>C7*D7</f>
        <v>0</v>
      </c>
    </row>
    <row r="8" spans="1:5" x14ac:dyDescent="0.25">
      <c r="A8" s="2" t="s">
        <v>7</v>
      </c>
      <c r="B8" s="2" t="s">
        <v>8</v>
      </c>
      <c r="C8" s="2">
        <v>850</v>
      </c>
      <c r="D8" s="6"/>
      <c r="E8" s="2">
        <f>C8*D8</f>
        <v>0</v>
      </c>
    </row>
    <row r="9" spans="1:5" x14ac:dyDescent="0.25">
      <c r="A9" s="2" t="s">
        <v>9</v>
      </c>
      <c r="B9" s="2" t="s">
        <v>25</v>
      </c>
      <c r="C9" s="2">
        <v>340</v>
      </c>
      <c r="D9" s="6"/>
      <c r="E9" s="2">
        <f>C9*D9</f>
        <v>0</v>
      </c>
    </row>
    <row r="10" spans="1:5" x14ac:dyDescent="0.25">
      <c r="A10" s="2" t="s">
        <v>10</v>
      </c>
      <c r="B10" s="2" t="s">
        <v>27</v>
      </c>
      <c r="C10" s="2">
        <v>85</v>
      </c>
      <c r="D10" s="6"/>
      <c r="E10" s="2">
        <f>C10*D10</f>
        <v>0</v>
      </c>
    </row>
    <row r="11" spans="1:5" x14ac:dyDescent="0.25">
      <c r="A11" s="2" t="s">
        <v>11</v>
      </c>
      <c r="B11" s="2" t="s">
        <v>12</v>
      </c>
      <c r="C11" s="2">
        <v>85</v>
      </c>
      <c r="D11" s="6"/>
      <c r="E11" s="2">
        <f>C11*D11</f>
        <v>0</v>
      </c>
    </row>
    <row r="12" spans="1:5" x14ac:dyDescent="0.25">
      <c r="A12" s="2"/>
      <c r="B12" s="2"/>
      <c r="C12" s="2"/>
      <c r="D12" s="2"/>
      <c r="E12" s="2"/>
    </row>
    <row r="13" spans="1:5" x14ac:dyDescent="0.25">
      <c r="A13" s="2" t="s">
        <v>13</v>
      </c>
      <c r="B13" s="2"/>
      <c r="C13" s="2"/>
      <c r="D13" s="2"/>
      <c r="E13" s="2">
        <f>SUM(E7:E11)</f>
        <v>0</v>
      </c>
    </row>
    <row r="14" spans="1:5" x14ac:dyDescent="0.25">
      <c r="A14" s="1"/>
      <c r="B14" s="1"/>
      <c r="C14" s="1"/>
      <c r="D14" s="1"/>
      <c r="E14" s="1"/>
    </row>
    <row r="15" spans="1:5" x14ac:dyDescent="0.25">
      <c r="A15" s="3" t="s">
        <v>21</v>
      </c>
      <c r="B15" s="3"/>
      <c r="C15" s="3"/>
      <c r="D15" s="3"/>
      <c r="E15" s="2"/>
    </row>
    <row r="16" spans="1:5" x14ac:dyDescent="0.25">
      <c r="A16" s="1"/>
      <c r="B16" s="1"/>
      <c r="C16" s="1"/>
      <c r="D16" s="1"/>
      <c r="E16" s="1"/>
    </row>
    <row r="17" spans="1:5" x14ac:dyDescent="0.25">
      <c r="A17" s="3" t="s">
        <v>0</v>
      </c>
      <c r="B17" s="3" t="s">
        <v>1</v>
      </c>
      <c r="C17" s="3" t="s">
        <v>2</v>
      </c>
      <c r="D17" s="3" t="s">
        <v>14</v>
      </c>
      <c r="E17" s="3" t="s">
        <v>4</v>
      </c>
    </row>
    <row r="18" spans="1:5" x14ac:dyDescent="0.25">
      <c r="A18" s="2" t="s">
        <v>15</v>
      </c>
      <c r="B18" s="2" t="s">
        <v>26</v>
      </c>
      <c r="C18" s="2">
        <v>85</v>
      </c>
      <c r="D18" s="6"/>
      <c r="E18" s="2">
        <f>C18*D18*4</f>
        <v>0</v>
      </c>
    </row>
    <row r="19" spans="1:5" x14ac:dyDescent="0.25">
      <c r="A19" s="2" t="s">
        <v>16</v>
      </c>
      <c r="B19" s="2" t="s">
        <v>17</v>
      </c>
      <c r="C19" s="2">
        <v>680</v>
      </c>
      <c r="D19" s="6"/>
      <c r="E19" s="2">
        <f>C19*D19*4</f>
        <v>0</v>
      </c>
    </row>
    <row r="20" spans="1:5" x14ac:dyDescent="0.25">
      <c r="A20" s="2"/>
      <c r="B20" s="2"/>
      <c r="C20" s="2"/>
      <c r="D20" s="2"/>
      <c r="E20" s="2"/>
    </row>
    <row r="21" spans="1:5" x14ac:dyDescent="0.25">
      <c r="A21" s="2" t="s">
        <v>18</v>
      </c>
      <c r="B21" s="2"/>
      <c r="C21" s="2"/>
      <c r="D21" s="2"/>
      <c r="E21" s="2">
        <f>SUM(E18:E19)</f>
        <v>0</v>
      </c>
    </row>
    <row r="22" spans="1:5" x14ac:dyDescent="0.25">
      <c r="A22" s="1"/>
      <c r="B22" s="1"/>
      <c r="C22" s="1"/>
      <c r="D22" s="1"/>
      <c r="E22" s="1"/>
    </row>
    <row r="23" spans="1:5" x14ac:dyDescent="0.25">
      <c r="A23" s="3" t="s">
        <v>19</v>
      </c>
      <c r="B23" s="3"/>
      <c r="C23" s="3"/>
      <c r="D23" s="3"/>
      <c r="E23" s="3">
        <f>E13+E21</f>
        <v>0</v>
      </c>
    </row>
    <row r="30" spans="1:5" x14ac:dyDescent="0.25">
      <c r="A30" s="4"/>
      <c r="B30" s="5"/>
    </row>
    <row r="32" spans="1:5" x14ac:dyDescent="0.25">
      <c r="B32" s="5"/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78145C14A0114F9FBD575D7FB6D6ED" ma:contentTypeVersion="10" ma:contentTypeDescription="Create a new document." ma:contentTypeScope="" ma:versionID="f83dd202a1642f431d5f87526f546b30">
  <xsd:schema xmlns:xsd="http://www.w3.org/2001/XMLSchema" xmlns:xs="http://www.w3.org/2001/XMLSchema" xmlns:p="http://schemas.microsoft.com/office/2006/metadata/properties" xmlns:ns2="61a88493-db01-4561-ac06-bd89e7c2c98d" xmlns:ns3="3c10234a-b613-4f9f-998b-349537d7b7b5" targetNamespace="http://schemas.microsoft.com/office/2006/metadata/properties" ma:root="true" ma:fieldsID="22aead63470a0cca644d54102904ed17" ns2:_="" ns3:_="">
    <xsd:import namespace="61a88493-db01-4561-ac06-bd89e7c2c98d"/>
    <xsd:import namespace="3c10234a-b613-4f9f-998b-349537d7b7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88493-db01-4561-ac06-bd89e7c2c9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49f7e7b-50f8-4096-bd68-01945d5e42c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10234a-b613-4f9f-998b-349537d7b7b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df9cf10-c2e6-40b6-97cf-aeea746fb5ee}" ma:internalName="TaxCatchAll" ma:showField="CatchAllData" ma:web="3c10234a-b613-4f9f-998b-349537d7b7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c10234a-b613-4f9f-998b-349537d7b7b5" xsi:nil="true"/>
    <lcf76f155ced4ddcb4097134ff3c332f xmlns="61a88493-db01-4561-ac06-bd89e7c2c9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B7A73E-64DC-4F8F-9DF0-098A40BB53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a88493-db01-4561-ac06-bd89e7c2c98d"/>
    <ds:schemaRef ds:uri="3c10234a-b613-4f9f-998b-349537d7b7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B68474-E1EC-4072-BCFC-F6F92B0C42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073196-70FD-46F2-9664-52EBB1B4341A}">
  <ds:schemaRefs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3c10234a-b613-4f9f-998b-349537d7b7b5"/>
    <ds:schemaRef ds:uri="61a88493-db01-4561-ac06-bd89e7c2c98d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Veiledning</vt:lpstr>
      <vt:lpstr>Prisevaluering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Rustad Glenndal</dc:creator>
  <cp:lastModifiedBy>Ingrid Rustad Glenndal</cp:lastModifiedBy>
  <dcterms:created xsi:type="dcterms:W3CDTF">2026-04-29T13:40:59Z</dcterms:created>
  <dcterms:modified xsi:type="dcterms:W3CDTF">2026-05-07T04:56:52Z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0x010100BC78145C14A0114F9FBD575D7FB6D6ED</vt:lpwstr>
  </property>
  <property fmtid="{D5CDD505-2E9C-101B-9397-08002B2CF9AE}" pid="3" name="MediaServiceImageTags">
    <vt:lpwstr/>
  </property>
</Properties>
</file>